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760"/>
  </bookViews>
  <sheets>
    <sheet name="presupuesto de obras" sheetId="1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0">'presupuesto de obras'!$A$1:$L$25</definedName>
    <definedName name="_xlnm.Print_Titles" localSheetId="0">'presupuesto de obras'!$1:$12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7" l="1"/>
  <c r="D21" i="17"/>
  <c r="C21" i="17"/>
  <c r="E20" i="17"/>
  <c r="D20" i="17"/>
  <c r="C20" i="17"/>
  <c r="E19" i="17"/>
  <c r="D19" i="17"/>
  <c r="C19" i="17"/>
  <c r="E18" i="17" l="1"/>
  <c r="D18" i="17"/>
  <c r="C18" i="17"/>
  <c r="E17" i="17" l="1"/>
  <c r="D17" i="17"/>
  <c r="C17" i="17"/>
  <c r="E16" i="17" l="1"/>
  <c r="D16" i="17"/>
  <c r="C16" i="17"/>
  <c r="E15" i="17" l="1"/>
  <c r="D15" i="17"/>
  <c r="C15" i="17"/>
  <c r="E22" i="17" l="1"/>
  <c r="D22" i="17"/>
  <c r="C22" i="17"/>
  <c r="E23" i="17" l="1"/>
  <c r="D23" i="17" l="1"/>
  <c r="C23" i="17"/>
</calcChain>
</file>

<file path=xl/sharedStrings.xml><?xml version="1.0" encoding="utf-8"?>
<sst xmlns="http://schemas.openxmlformats.org/spreadsheetml/2006/main" count="18" uniqueCount="18">
  <si>
    <t>ITEM</t>
  </si>
  <si>
    <t>MATERIAL</t>
  </si>
  <si>
    <t>COMPONNETES DE OBRAS</t>
  </si>
  <si>
    <t>MANO DE OBRA</t>
  </si>
  <si>
    <t>TOTAL GENERAL</t>
  </si>
  <si>
    <t>RED COLECTORA (RED BASICA, RAMAL CONDOMINIAL Y CONEXIONES DOMICILIARIAS)</t>
  </si>
  <si>
    <t>CONEXIONES INTRAPREDIALES</t>
  </si>
  <si>
    <t>ESTACION DE BOMBEO 1</t>
  </si>
  <si>
    <t>ESTACIÓN DE BOMBEO 2</t>
  </si>
  <si>
    <t>ESTACION DE BOMBEO DEL EMISARIO</t>
  </si>
  <si>
    <t xml:space="preserve"> PLANILLA DE RESUMEN DE PRECIOS: PRESUPUESTO DE LOS COMPONENTES DE OBRAS </t>
  </si>
  <si>
    <t>TOTAL GENERAL- Gs-CON IVA</t>
  </si>
  <si>
    <t xml:space="preserve">DESARENADOR </t>
  </si>
  <si>
    <t>PLANTA DE TRATAMIENTO-REVESTIDA CON GEOMEMBRANA</t>
  </si>
  <si>
    <t>ASISTENCIA TECNICA PARA LA OPERACIÓN Y MANTENIMIENTO</t>
  </si>
  <si>
    <t xml:space="preserve">CONSTRUCCION DE LA  RED COLECTORA, CONEXIONES INTRADOMICILIARIAS  </t>
  </si>
  <si>
    <t xml:space="preserve"> Y  LA  PLANTA DE TRATAMIENTO DEL DESAGUE CLOACAL,</t>
  </si>
  <si>
    <t xml:space="preserve">PARA LA CIUDAD DE CAAZAPA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</si>
</sst>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-* #,##0.00_-;\-* #,##0.00_-;_-* &quot;-&quot;??_-;_-@_-"/>
  </numFmts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6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2" fontId="5" fillId="0" borderId="0"/>
    <xf numFmtId="165" fontId="5" fillId="0" borderId="0" applyFont="0" applyFill="0" applyBorder="0" applyAlignment="0" applyProtection="0"/>
    <xf numFmtId="11" fontId="5" fillId="0" borderId="0" applyFont="0" applyFill="0" applyBorder="0" applyAlignment="0" applyProtection="0"/>
    <xf numFmtId="2" fontId="5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7" applyAlignment="1">
      <alignment vertical="center"/>
    </xf>
    <xf numFmtId="0" fontId="7" fillId="0" borderId="0" xfId="7" applyFont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" fontId="9" fillId="0" borderId="0" xfId="1" applyNumberFormat="1" applyFont="1" applyBorder="1" applyAlignment="1" applyProtection="1">
      <alignment horizontal="right" vertical="center"/>
      <protection locked="0"/>
    </xf>
    <xf numFmtId="0" fontId="6" fillId="0" borderId="0" xfId="7" applyFont="1" applyAlignment="1">
      <alignment vertical="center"/>
    </xf>
    <xf numFmtId="0" fontId="6" fillId="0" borderId="1" xfId="7" applyFont="1" applyBorder="1" applyAlignment="1">
      <alignment vertical="center"/>
    </xf>
    <xf numFmtId="0" fontId="10" fillId="0" borderId="1" xfId="7" applyFont="1" applyBorder="1" applyAlignment="1">
      <alignment vertical="center"/>
    </xf>
    <xf numFmtId="0" fontId="6" fillId="0" borderId="1" xfId="7" applyFont="1" applyBorder="1" applyAlignment="1">
      <alignment horizontal="center" vertical="center"/>
    </xf>
    <xf numFmtId="3" fontId="9" fillId="0" borderId="1" xfId="1" applyNumberFormat="1" applyFont="1" applyBorder="1" applyAlignment="1" applyProtection="1">
      <alignment horizontal="center" vertical="center"/>
      <protection locked="0"/>
    </xf>
    <xf numFmtId="0" fontId="6" fillId="0" borderId="1" xfId="7" applyFont="1" applyBorder="1" applyAlignment="1">
      <alignment vertical="top" wrapText="1"/>
    </xf>
    <xf numFmtId="164" fontId="6" fillId="0" borderId="1" xfId="10" applyFont="1" applyBorder="1" applyAlignment="1">
      <alignment vertical="center"/>
    </xf>
    <xf numFmtId="164" fontId="10" fillId="0" borderId="1" xfId="10" applyFont="1" applyBorder="1" applyAlignment="1">
      <alignment vertical="center"/>
    </xf>
    <xf numFmtId="164" fontId="6" fillId="0" borderId="0" xfId="7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11">
    <cellStyle name="Millares" xfId="1" builtinId="3"/>
    <cellStyle name="Millares [0]" xfId="10" builtinId="6"/>
    <cellStyle name="Millares [0] 2" xfId="9"/>
    <cellStyle name="Millares 2" xfId="2"/>
    <cellStyle name="Millares 2 2" xfId="4"/>
    <cellStyle name="Millares 3" xfId="6"/>
    <cellStyle name="Millares 4" xfId="8"/>
    <cellStyle name="Normal" xfId="0" builtinId="0"/>
    <cellStyle name="Normal 2" xfId="3"/>
    <cellStyle name="Normal 3" xfId="7"/>
    <cellStyle name="Porcentaj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169333</xdr:rowOff>
    </xdr:from>
    <xdr:to>
      <xdr:col>1</xdr:col>
      <xdr:colOff>1032510</xdr:colOff>
      <xdr:row>4</xdr:row>
      <xdr:rowOff>9948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083" y="169333"/>
          <a:ext cx="969010" cy="6026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195792</xdr:colOff>
      <xdr:row>1</xdr:row>
      <xdr:rowOff>10583</xdr:rowOff>
    </xdr:from>
    <xdr:to>
      <xdr:col>5</xdr:col>
      <xdr:colOff>1144482</xdr:colOff>
      <xdr:row>4</xdr:row>
      <xdr:rowOff>40428</xdr:rowOff>
    </xdr:to>
    <xdr:pic>
      <xdr:nvPicPr>
        <xdr:cNvPr id="4" name="3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9792" y="201083"/>
          <a:ext cx="948690" cy="6013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1629834</xdr:colOff>
      <xdr:row>1</xdr:row>
      <xdr:rowOff>111548</xdr:rowOff>
    </xdr:from>
    <xdr:to>
      <xdr:col>3</xdr:col>
      <xdr:colOff>328084</xdr:colOff>
      <xdr:row>4</xdr:row>
      <xdr:rowOff>16298</xdr:rowOff>
    </xdr:to>
    <xdr:pic>
      <xdr:nvPicPr>
        <xdr:cNvPr id="5" name="4 Imagen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443" r="3191" b="15840"/>
        <a:stretch>
          <a:fillRect/>
        </a:stretch>
      </xdr:blipFill>
      <xdr:spPr bwMode="auto">
        <a:xfrm>
          <a:off x="2148417" y="302048"/>
          <a:ext cx="4349750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931334</xdr:colOff>
      <xdr:row>1</xdr:row>
      <xdr:rowOff>137582</xdr:rowOff>
    </xdr:from>
    <xdr:to>
      <xdr:col>4</xdr:col>
      <xdr:colOff>1132417</xdr:colOff>
      <xdr:row>3</xdr:row>
      <xdr:rowOff>143932</xdr:rowOff>
    </xdr:to>
    <xdr:pic>
      <xdr:nvPicPr>
        <xdr:cNvPr id="6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1417" y="328082"/>
          <a:ext cx="1566333" cy="38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-%20Planillas-red%20colectora-Caazapa-%20uep%20mo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-%20Planillas-conex%20intrapredial-Caazapa-uep%20mo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-%20CAAZAPA-PLANILLA%20DE%20PRECIOS-EB1-%20uep%20mo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4-%20CAAZAPA-PLANILLA%20DE%20PRECIOS-EB2-%20uep%20mo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5-%20CAAZAPA-PLANILLA%20DE%20PRECIOS-EBEM-%20uep%20mod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6-%20Planilla%20precios%20desarenador-Caazapa-%20uep%20mo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7-%20Planilla%20precios%20laguna-Caazapa-%20uep%20mo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8-%20Planilla%20precios%20asistencia-Caazapa-%20uep%20mo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_Bas"/>
    </sheetNames>
    <sheetDataSet>
      <sheetData sheetId="0">
        <row r="177">
          <cell r="G177">
            <v>0</v>
          </cell>
          <cell r="H177">
            <v>0</v>
          </cell>
          <cell r="I177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intraprediales"/>
    </sheetNames>
    <sheetDataSet>
      <sheetData sheetId="0">
        <row r="39">
          <cell r="G39">
            <v>0</v>
          </cell>
          <cell r="H39">
            <v>0</v>
          </cell>
          <cell r="I39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-1-refraccion"/>
    </sheetNames>
    <sheetDataSet>
      <sheetData sheetId="0">
        <row r="147">
          <cell r="G147">
            <v>0</v>
          </cell>
          <cell r="H147">
            <v>0</v>
          </cell>
          <cell r="I147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-2-ciudad"/>
    </sheetNames>
    <sheetDataSet>
      <sheetData sheetId="0">
        <row r="218">
          <cell r="G218">
            <v>0</v>
          </cell>
          <cell r="H218">
            <v>0</v>
          </cell>
          <cell r="I218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3-ptar"/>
    </sheetNames>
    <sheetDataSet>
      <sheetData sheetId="0">
        <row r="186">
          <cell r="G186">
            <v>0</v>
          </cell>
          <cell r="H186">
            <v>0</v>
          </cell>
          <cell r="I186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RE"/>
    </sheetNames>
    <sheetDataSet>
      <sheetData sheetId="0">
        <row r="96">
          <cell r="G96">
            <v>0</v>
          </cell>
          <cell r="H96">
            <v>0</v>
          </cell>
          <cell r="I9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GUNA (2)"/>
    </sheetNames>
    <sheetDataSet>
      <sheetData sheetId="0">
        <row r="105">
          <cell r="G105">
            <v>0</v>
          </cell>
          <cell r="H105">
            <v>0</v>
          </cell>
          <cell r="I105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ISTENCIA"/>
    </sheetNames>
    <sheetDataSet>
      <sheetData sheetId="0">
        <row r="18">
          <cell r="G18">
            <v>0</v>
          </cell>
          <cell r="H18">
            <v>0</v>
          </cell>
          <cell r="I1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Zeros="0" tabSelected="1" showWhiteSpace="0" view="pageBreakPreview" zoomScale="90" zoomScaleNormal="100" zoomScaleSheetLayoutView="90" zoomScalePageLayoutView="90" workbookViewId="0">
      <selection activeCell="F22" sqref="F22"/>
    </sheetView>
  </sheetViews>
  <sheetFormatPr baseColWidth="10" defaultColWidth="11.42578125" defaultRowHeight="15" x14ac:dyDescent="0.25"/>
  <cols>
    <col min="1" max="1" width="7.7109375" style="1" customWidth="1"/>
    <col min="2" max="2" width="62.7109375" style="1" customWidth="1"/>
    <col min="3" max="3" width="22" style="1" customWidth="1"/>
    <col min="4" max="4" width="20.42578125" style="1" customWidth="1"/>
    <col min="5" max="5" width="24.140625" style="1" customWidth="1"/>
    <col min="6" max="7" width="19.28515625" style="1" customWidth="1"/>
    <col min="8" max="8" width="1.140625" style="1" customWidth="1"/>
    <col min="9" max="9" width="11.42578125" style="1" hidden="1" customWidth="1"/>
    <col min="10" max="10" width="9.7109375" style="1" hidden="1" customWidth="1"/>
    <col min="11" max="11" width="6" style="1" hidden="1" customWidth="1"/>
    <col min="12" max="12" width="0.140625" style="1" hidden="1" customWidth="1"/>
    <col min="13" max="16384" width="11.42578125" style="1"/>
  </cols>
  <sheetData>
    <row r="1" spans="1:9" ht="15" customHeight="1" x14ac:dyDescent="0.25">
      <c r="A1"/>
      <c r="B1"/>
      <c r="C1"/>
      <c r="D1"/>
      <c r="E1"/>
      <c r="F1"/>
      <c r="G1"/>
    </row>
    <row r="2" spans="1:9" ht="15" customHeight="1" x14ac:dyDescent="0.25">
      <c r="A2"/>
      <c r="B2"/>
      <c r="C2"/>
      <c r="D2"/>
      <c r="E2"/>
      <c r="F2"/>
      <c r="G2"/>
    </row>
    <row r="3" spans="1:9" ht="15" customHeight="1" x14ac:dyDescent="0.25">
      <c r="A3"/>
      <c r="B3"/>
      <c r="C3"/>
      <c r="D3"/>
      <c r="E3"/>
      <c r="F3"/>
      <c r="G3"/>
    </row>
    <row r="4" spans="1:9" ht="15" customHeight="1" x14ac:dyDescent="0.25">
      <c r="A4"/>
      <c r="B4"/>
      <c r="C4"/>
      <c r="D4"/>
      <c r="E4"/>
      <c r="F4"/>
      <c r="G4"/>
    </row>
    <row r="5" spans="1:9" ht="15" customHeight="1" x14ac:dyDescent="0.25">
      <c r="A5"/>
      <c r="B5"/>
      <c r="C5"/>
      <c r="D5"/>
      <c r="E5"/>
      <c r="F5"/>
      <c r="G5"/>
    </row>
    <row r="6" spans="1:9" ht="15" customHeight="1" x14ac:dyDescent="0.2">
      <c r="A6" s="17" t="s">
        <v>15</v>
      </c>
      <c r="B6" s="17"/>
      <c r="C6" s="17"/>
      <c r="D6" s="17"/>
      <c r="E6" s="17"/>
      <c r="F6" s="17"/>
      <c r="G6" s="17"/>
      <c r="H6" s="17"/>
      <c r="I6" s="17"/>
    </row>
    <row r="7" spans="1:9" ht="15" customHeight="1" x14ac:dyDescent="0.2">
      <c r="A7" s="17" t="s">
        <v>16</v>
      </c>
      <c r="B7" s="17"/>
      <c r="C7" s="17"/>
      <c r="D7" s="17"/>
      <c r="E7" s="17"/>
      <c r="F7" s="17"/>
      <c r="G7" s="17"/>
      <c r="H7" s="17"/>
      <c r="I7" s="17"/>
    </row>
    <row r="8" spans="1:9" ht="15" customHeight="1" x14ac:dyDescent="0.2">
      <c r="A8" s="17" t="s">
        <v>17</v>
      </c>
      <c r="B8" s="17"/>
      <c r="C8" s="17"/>
      <c r="D8" s="17"/>
      <c r="E8" s="17"/>
      <c r="F8" s="17"/>
      <c r="G8" s="17"/>
      <c r="H8" s="17"/>
      <c r="I8" s="17"/>
    </row>
    <row r="9" spans="1:9" ht="15" customHeight="1" x14ac:dyDescent="0.2">
      <c r="A9" s="4"/>
      <c r="B9" s="15"/>
      <c r="C9" s="15"/>
      <c r="D9" s="15"/>
      <c r="E9" s="15"/>
      <c r="F9" s="15"/>
      <c r="G9" s="15"/>
    </row>
    <row r="10" spans="1:9" ht="15" customHeight="1" x14ac:dyDescent="0.25">
      <c r="A10" s="3"/>
      <c r="B10" s="3"/>
      <c r="C10" s="3"/>
      <c r="D10" s="3"/>
      <c r="E10" s="3"/>
      <c r="F10" s="3"/>
      <c r="G10" s="3"/>
    </row>
    <row r="11" spans="1:9" ht="15" customHeight="1" x14ac:dyDescent="0.25">
      <c r="A11" s="16" t="s">
        <v>10</v>
      </c>
      <c r="B11" s="16"/>
      <c r="C11" s="16"/>
      <c r="D11" s="16"/>
      <c r="E11" s="16"/>
      <c r="F11" s="16"/>
      <c r="G11" s="16"/>
    </row>
    <row r="12" spans="1:9" ht="7.5" customHeight="1" x14ac:dyDescent="0.25"/>
    <row r="13" spans="1:9" ht="8.25" customHeight="1" x14ac:dyDescent="0.25">
      <c r="A13" s="2"/>
      <c r="B13" s="2"/>
      <c r="C13" s="2"/>
      <c r="D13" s="2"/>
      <c r="E13" s="2"/>
      <c r="F13" s="2"/>
      <c r="G13" s="2"/>
    </row>
    <row r="14" spans="1:9" ht="18" customHeight="1" x14ac:dyDescent="0.25">
      <c r="A14" s="9" t="s">
        <v>0</v>
      </c>
      <c r="B14" s="9" t="s">
        <v>2</v>
      </c>
      <c r="C14" s="9" t="s">
        <v>3</v>
      </c>
      <c r="D14" s="10" t="s">
        <v>1</v>
      </c>
      <c r="E14" s="10" t="s">
        <v>4</v>
      </c>
      <c r="F14" s="5"/>
      <c r="G14" s="5"/>
    </row>
    <row r="15" spans="1:9" ht="33" customHeight="1" x14ac:dyDescent="0.25">
      <c r="A15" s="9">
        <v>1</v>
      </c>
      <c r="B15" s="11" t="s">
        <v>5</v>
      </c>
      <c r="C15" s="12">
        <f>+[1]Red_Bas!$G$177</f>
        <v>0</v>
      </c>
      <c r="D15" s="12">
        <f>+[1]Red_Bas!$H$177</f>
        <v>0</v>
      </c>
      <c r="E15" s="12">
        <f>+[1]Red_Bas!$I$177</f>
        <v>0</v>
      </c>
      <c r="F15" s="6"/>
      <c r="G15" s="6"/>
    </row>
    <row r="16" spans="1:9" ht="18" customHeight="1" x14ac:dyDescent="0.25">
      <c r="A16" s="9">
        <v>2</v>
      </c>
      <c r="B16" s="7" t="s">
        <v>6</v>
      </c>
      <c r="C16" s="12">
        <f>+'[2]con intraprediales'!$G$39</f>
        <v>0</v>
      </c>
      <c r="D16" s="12">
        <f>+'[2]con intraprediales'!$H$39</f>
        <v>0</v>
      </c>
      <c r="E16" s="12">
        <f>+'[2]con intraprediales'!$I$39</f>
        <v>0</v>
      </c>
      <c r="F16" s="6"/>
      <c r="G16" s="6"/>
    </row>
    <row r="17" spans="1:7" ht="18" customHeight="1" x14ac:dyDescent="0.25">
      <c r="A17" s="9">
        <v>3</v>
      </c>
      <c r="B17" s="7" t="s">
        <v>7</v>
      </c>
      <c r="C17" s="12">
        <f>+'[3]EB-1-refraccion'!$G$147</f>
        <v>0</v>
      </c>
      <c r="D17" s="12">
        <f>+'[3]EB-1-refraccion'!$H$147</f>
        <v>0</v>
      </c>
      <c r="E17" s="12">
        <f>+'[3]EB-1-refraccion'!$I$147</f>
        <v>0</v>
      </c>
      <c r="F17" s="6"/>
      <c r="G17" s="6"/>
    </row>
    <row r="18" spans="1:7" ht="18" customHeight="1" x14ac:dyDescent="0.25">
      <c r="A18" s="9">
        <v>4</v>
      </c>
      <c r="B18" s="7" t="s">
        <v>8</v>
      </c>
      <c r="C18" s="12">
        <f>+'[4]EB-2-ciudad'!$G$218</f>
        <v>0</v>
      </c>
      <c r="D18" s="12">
        <f>+'[4]EB-2-ciudad'!$H$218</f>
        <v>0</v>
      </c>
      <c r="E18" s="12">
        <f>+'[4]EB-2-ciudad'!$I$218</f>
        <v>0</v>
      </c>
      <c r="F18" s="6"/>
      <c r="G18" s="6"/>
    </row>
    <row r="19" spans="1:7" ht="18" customHeight="1" x14ac:dyDescent="0.25">
      <c r="A19" s="9">
        <v>5</v>
      </c>
      <c r="B19" s="7" t="s">
        <v>9</v>
      </c>
      <c r="C19" s="12">
        <f>+'[5]EB3-ptar'!$G$186</f>
        <v>0</v>
      </c>
      <c r="D19" s="12">
        <f>+'[5]EB3-ptar'!$H$186</f>
        <v>0</v>
      </c>
      <c r="E19" s="12">
        <f>+'[5]EB3-ptar'!$I$186</f>
        <v>0</v>
      </c>
      <c r="F19" s="14"/>
      <c r="G19" s="14"/>
    </row>
    <row r="20" spans="1:7" ht="18" customHeight="1" x14ac:dyDescent="0.25">
      <c r="A20" s="9">
        <v>6</v>
      </c>
      <c r="B20" s="7" t="s">
        <v>12</v>
      </c>
      <c r="C20" s="12">
        <f>+[6]DESARE!$G$96</f>
        <v>0</v>
      </c>
      <c r="D20" s="12">
        <f>+[6]DESARE!$H$96</f>
        <v>0</v>
      </c>
      <c r="E20" s="12">
        <f>+[6]DESARE!$I$96</f>
        <v>0</v>
      </c>
      <c r="F20" s="6"/>
      <c r="G20" s="6"/>
    </row>
    <row r="21" spans="1:7" ht="33.75" customHeight="1" x14ac:dyDescent="0.25">
      <c r="A21" s="9">
        <v>7</v>
      </c>
      <c r="B21" s="11" t="s">
        <v>13</v>
      </c>
      <c r="C21" s="12">
        <f>+'[7]LAGUNA (2)'!$G$105</f>
        <v>0</v>
      </c>
      <c r="D21" s="12">
        <f>+'[7]LAGUNA (2)'!$H$105</f>
        <v>0</v>
      </c>
      <c r="E21" s="12">
        <f>+'[7]LAGUNA (2)'!$I$105</f>
        <v>0</v>
      </c>
      <c r="F21" s="6"/>
      <c r="G21" s="6"/>
    </row>
    <row r="22" spans="1:7" ht="36" customHeight="1" x14ac:dyDescent="0.25">
      <c r="A22" s="9">
        <v>8</v>
      </c>
      <c r="B22" s="11" t="s">
        <v>14</v>
      </c>
      <c r="C22" s="12">
        <f>+[8]ASISTENCIA!$G$18</f>
        <v>0</v>
      </c>
      <c r="D22" s="12">
        <f>+[8]ASISTENCIA!$H$18</f>
        <v>0</v>
      </c>
      <c r="E22" s="12">
        <f>+[8]ASISTENCIA!$I$18</f>
        <v>0</v>
      </c>
      <c r="F22" s="6"/>
      <c r="G22" s="6"/>
    </row>
    <row r="23" spans="1:7" ht="18" customHeight="1" x14ac:dyDescent="0.25">
      <c r="A23" s="7"/>
      <c r="B23" s="8" t="s">
        <v>11</v>
      </c>
      <c r="C23" s="13">
        <f>SUM(C15:C22)</f>
        <v>0</v>
      </c>
      <c r="D23" s="13">
        <f>SUM(D15:D22)</f>
        <v>0</v>
      </c>
      <c r="E23" s="13">
        <f>SUM(E15:E22)</f>
        <v>0</v>
      </c>
      <c r="F23" s="6"/>
      <c r="G23" s="6"/>
    </row>
    <row r="24" spans="1:7" ht="18" customHeight="1" x14ac:dyDescent="0.25"/>
  </sheetData>
  <mergeCells count="5">
    <mergeCell ref="B9:G9"/>
    <mergeCell ref="A11:G11"/>
    <mergeCell ref="A6:I6"/>
    <mergeCell ref="A7:I7"/>
    <mergeCell ref="A8:I8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75" orientation="landscape" horizontalDpi="300" verticalDpi="300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 de obras</vt:lpstr>
      <vt:lpstr>'presupuesto de obras'!Área_de_impresión</vt:lpstr>
      <vt:lpstr>'presupuesto de obras'!Títulos_a_imprimir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jorge.pusineri</dc:creator>
  <cp:lastModifiedBy>Administrador</cp:lastModifiedBy>
  <cp:lastPrinted>2024-08-16T15:13:47Z</cp:lastPrinted>
  <dcterms:created xsi:type="dcterms:W3CDTF">2018-06-26T11:32:28Z</dcterms:created>
  <dcterms:modified xsi:type="dcterms:W3CDTF">2024-09-24T18:34:14Z</dcterms:modified>
</cp:coreProperties>
</file>